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 l="1"/>
  <c r="G65" i="2" l="1"/>
  <c r="G15" i="2" l="1"/>
  <c r="G48" i="2"/>
  <c r="G51" i="2"/>
  <c r="G54" i="2"/>
  <c r="G9" i="2" l="1"/>
  <c r="G27" i="2" l="1"/>
  <c r="G30" i="2"/>
  <c r="G33" i="2"/>
  <c r="G24" i="2"/>
  <c r="G12" i="2" l="1"/>
  <c r="G18" i="2" l="1"/>
  <c r="G21" i="2"/>
  <c r="G63" i="2" l="1"/>
</calcChain>
</file>

<file path=xl/sharedStrings.xml><?xml version="1.0" encoding="utf-8"?>
<sst xmlns="http://schemas.openxmlformats.org/spreadsheetml/2006/main" count="164" uniqueCount="68">
  <si>
    <t>№ п/п</t>
  </si>
  <si>
    <t>Наименование мероприятия</t>
  </si>
  <si>
    <t>исполнитель мероприятия</t>
  </si>
  <si>
    <t>Источник финансирования</t>
  </si>
  <si>
    <t>начало реализации мероприятий</t>
  </si>
  <si>
    <t>окончание реализации мероприятий</t>
  </si>
  <si>
    <t>Администрация округа</t>
  </si>
  <si>
    <t>Всего</t>
  </si>
  <si>
    <t>Областной бюджет (субсидия)</t>
  </si>
  <si>
    <t>Местный бюджет</t>
  </si>
  <si>
    <t>январь</t>
  </si>
  <si>
    <t>декабрь</t>
  </si>
  <si>
    <t>март</t>
  </si>
  <si>
    <t>Содержание улично-дорожной сети территориального управления пгт.Нема</t>
  </si>
  <si>
    <t>Содержание улично-дорожной сети Немского сельского территориального управления</t>
  </si>
  <si>
    <t xml:space="preserve">Немское сельское территориальное управление </t>
  </si>
  <si>
    <t>Содержание улично-дорожной сети Ильинского территориального управления</t>
  </si>
  <si>
    <t>Ильинское территориальное управление</t>
  </si>
  <si>
    <t>Содержание улично-дорожной сети Ильинского территориального управления 22,13км</t>
  </si>
  <si>
    <t>Архангельское территориальное управление</t>
  </si>
  <si>
    <t>Содержание улично-дорожной сети Архангельского территориального управления 15,58км</t>
  </si>
  <si>
    <t>Итого расходы по реализации плана</t>
  </si>
  <si>
    <t>Средства областного бюджета (субсидия)</t>
  </si>
  <si>
    <t>Средства местного бюджета</t>
  </si>
  <si>
    <t xml:space="preserve">Ожидаемый  </t>
  </si>
  <si>
    <t xml:space="preserve">непосредственный  результат реализации мероприятий муниципальной     </t>
  </si>
  <si>
    <t xml:space="preserve">программы  (краткое   </t>
  </si>
  <si>
    <t>описание)</t>
  </si>
  <si>
    <t>-</t>
  </si>
  <si>
    <t>Содержание улично-дорожной сети территориального управления пгт.Нема 34,07км</t>
  </si>
  <si>
    <t xml:space="preserve">Техническое обследование мостовых
сооружений на а\дорогах Немского муниципального округа
</t>
  </si>
  <si>
    <t xml:space="preserve">Содержание автомобильных дорог общего пользования местного значения </t>
  </si>
  <si>
    <t xml:space="preserve">Организованы и проведены работы по содержанию автомобильных дорог общего пользования местного значения общей протяженностью 166,731 км:  Содержание в зимний период: очистка проезжей части а/дорог и обочин от снега, уборка снежных валов, очистка тротуаров на капитальных мостовых сооружениях, обработка проезжей части а/дорог общего пользования месного значения с асфальтобетонным покрытием противогололедными материалами (пескосоляной смесью), очистка автопавильонов и территорий, прилегающих к ним от мусора, снега и льда, организовано дежурство механизаторов в выходные и праздничные дни и патрулирование а/дорог с целью выявления снежных заносов и участков не отвечающим уровню содержания. Содержание в летний период: Профилирование грунтовых дорог. Планировка проезжей части и обочин гравийных дорог. Скашивание травы. Замена недостающих дорожных знаков. Восстановление профиля с добавлением нового материала: щебень. </t>
  </si>
  <si>
    <t>июль</t>
  </si>
  <si>
    <t xml:space="preserve">Выполнение работ, связанных с осуществлением регулярных перевозок пассажиров и багажа автомобильным транспортом </t>
  </si>
  <si>
    <r>
      <t>Содержание улично-дорожной сети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Немского сельского территориального управления 39,58км</t>
    </r>
  </si>
  <si>
    <t>сентябрь</t>
  </si>
  <si>
    <t>Выполнение работ, связанных с осуществлением регулярных перевозок пассажиров и багажа автомобильным транспортом для членов семей участников СВО.</t>
  </si>
  <si>
    <t xml:space="preserve"> Техническое обследование с составлением технических отчетов на деревянные мосты через р.Немда на а\д Нема-Верхорубы, через р. Омутайка на а\д Марково-Рагозы, через р.Быковка на  а\д Марково-Рагозы, через р.Писманка на а\д Нема-Смолино</t>
  </si>
  <si>
    <t>организация автобусного сообщения внутри муниципального образования. Произведено 444 рейсов перевезено 3661 пасс.</t>
  </si>
  <si>
    <t>организация автобусного сообщения внутри муниципального образования. Произведено 23 рейсов перевезено 23 пасс.</t>
  </si>
  <si>
    <t>мероприятие не выполнено</t>
  </si>
  <si>
    <t>Содержание улично-дорожной сети Архенгельского территориального управления</t>
  </si>
  <si>
    <t>Приобретение дорожных знаков</t>
  </si>
  <si>
    <t>Ремонт автомобильной дороги по ул. Школьная в д. Слудка Немского муниципального округа</t>
  </si>
  <si>
    <t>Ремонт асфальтобетонного покрытия ул. Почтовый проезд с. Архангельское Немского муниципального округа</t>
  </si>
  <si>
    <t>Ремонт автомобильной дороги по  ул.Школьная в д.Слудка км 0+317 до 0+667м</t>
  </si>
  <si>
    <t>Ремонт асфальтобетонного покрытия  ул.Почтовый проезд в с.Архангельское Неского муниципального округа км 0+030 до 0+230</t>
  </si>
  <si>
    <t>Территориальное управление пгт.Нема</t>
  </si>
  <si>
    <t>Ремонт автомобильной дороги Богородское-Кырчаны-Ильинское</t>
  </si>
  <si>
    <t>Обустройство пешеходных переходов</t>
  </si>
  <si>
    <t>Ремонт автомобильной дороги Богородское-Кырчаны-Ильинское 897м</t>
  </si>
  <si>
    <t>Обустройство пешеходных переходов  в пгт.Нема Немского муниципального округа</t>
  </si>
  <si>
    <t>Ремонт автомобильной дороги по  ул. Советская, ул.Школьная в пгт Нема</t>
  </si>
  <si>
    <t>Ремонт автомобильной дороги по ул.Советская в пгт.Нема  Участок №1 ( от шлюзов до ул.Набережной),140м, Участок №2 (от административного здания АО «Агрофирмы «Немский» до ул.Колхозной) 315м, ремонт автомобильной дороги по ул.Школьная пгт.Нема 700м.</t>
  </si>
  <si>
    <t>Благоустройство дамбы на р.Немда</t>
  </si>
  <si>
    <t xml:space="preserve">Благоустройство дамбы на р.Немда
</t>
  </si>
  <si>
    <t xml:space="preserve"> обустройство пешеходного перехода на автомобильной дороге по ул. Советская вблизи филиала КОГОБУ СШ с. Архангельское с. Ильинское в с. Ильинское ;
обустройство пешеходного перехода на автомобильной дороге по ул. Советская вблизи МКДОУ д/с «Колосок»  с. Архангельское .
</t>
  </si>
  <si>
    <t xml:space="preserve">Исполнитель: Ковальногих Екатерина Ивановна, главный специалист </t>
  </si>
  <si>
    <t>организация автобусного сообщения внутри муниципального образования. Произведено 100 рейсов перевезено 200 пасс.</t>
  </si>
  <si>
    <t>организация автобусного сообщения внутри муниципального образования. Произведено 435 рейсов перевезено 3109 пасс.</t>
  </si>
  <si>
    <r>
      <t xml:space="preserve">Обустройство пешеходных переходов на автомобильных дорогах общего пользования местного значения по ул. Советской и ул. Новой вблизи КОГОБУ СШ в пгт Нема Немского муниципального округа: в т.ч. 395504,58 рублей </t>
    </r>
    <r>
      <rPr>
        <sz val="11"/>
        <rFont val="Times New Roman"/>
        <family val="1"/>
        <charset val="204"/>
      </rPr>
      <t>по соглашению, 292808,95 рублй сверхсоглашения</t>
    </r>
    <r>
      <rPr>
        <sz val="11"/>
        <color rgb="FF000000"/>
        <rFont val="Times New Roman"/>
        <family val="1"/>
        <charset val="204"/>
      </rPr>
      <t xml:space="preserve">
</t>
    </r>
  </si>
  <si>
    <t>Срок реализации мероприятия</t>
  </si>
  <si>
    <t>Финансирование (тыс. рублей)</t>
  </si>
  <si>
    <t>июнь</t>
  </si>
  <si>
    <t>октябрь</t>
  </si>
  <si>
    <t>ноябрь</t>
  </si>
  <si>
    <t xml:space="preserve">Отчет о реализации муниципальной программы Немского района
«Развитие транспортной системы» за 12 месяцев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</si>
</sst>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"/>
      <family val="1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/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7" fillId="0" borderId="0" xfId="0" applyNumberFormat="1" applyFont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/>
    <xf numFmtId="2" fontId="8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vertical="center" wrapText="1"/>
    </xf>
    <xf numFmtId="2" fontId="0" fillId="0" borderId="0" xfId="0" applyNumberFormat="1" applyFont="1" applyAlignment="1"/>
    <xf numFmtId="0" fontId="11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3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topLeftCell="A23" zoomScale="80" zoomScaleNormal="80" workbookViewId="0">
      <selection activeCell="F11" sqref="F11"/>
    </sheetView>
  </sheetViews>
  <sheetFormatPr defaultRowHeight="15" x14ac:dyDescent="0.25"/>
  <cols>
    <col min="1" max="1" width="9.28515625" style="2" bestFit="1" customWidth="1"/>
    <col min="2" max="2" width="46.85546875" style="2" customWidth="1"/>
    <col min="3" max="3" width="14.7109375" style="2" customWidth="1"/>
    <col min="4" max="5" width="9.140625" style="2"/>
    <col min="6" max="6" width="12.85546875" style="2" customWidth="1"/>
    <col min="7" max="7" width="14.140625" style="2" customWidth="1"/>
    <col min="8" max="8" width="53.85546875" style="2" customWidth="1"/>
    <col min="9" max="9" width="10.28515625" style="2" bestFit="1" customWidth="1"/>
    <col min="10" max="10" width="13.28515625" style="2" customWidth="1"/>
    <col min="11" max="16384" width="9.140625" style="2"/>
  </cols>
  <sheetData>
    <row r="1" spans="1:8" x14ac:dyDescent="0.25">
      <c r="A1" s="28" t="s">
        <v>67</v>
      </c>
      <c r="B1" s="29"/>
      <c r="C1" s="29"/>
      <c r="D1" s="29"/>
      <c r="E1" s="29"/>
      <c r="F1" s="29"/>
      <c r="G1" s="29"/>
      <c r="H1" s="29"/>
    </row>
    <row r="2" spans="1:8" x14ac:dyDescent="0.25">
      <c r="A2" s="29"/>
      <c r="B2" s="29"/>
      <c r="C2" s="29"/>
      <c r="D2" s="29"/>
      <c r="E2" s="29"/>
      <c r="F2" s="29"/>
      <c r="G2" s="29"/>
      <c r="H2" s="29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ht="15.75" thickBot="1" x14ac:dyDescent="0.3">
      <c r="A4" s="30"/>
      <c r="B4" s="30"/>
      <c r="C4" s="30"/>
      <c r="D4" s="30"/>
      <c r="E4" s="30"/>
      <c r="F4" s="30"/>
      <c r="G4" s="30"/>
      <c r="H4" s="30"/>
    </row>
    <row r="5" spans="1:8" ht="36" customHeight="1" x14ac:dyDescent="0.25">
      <c r="A5" s="35" t="s">
        <v>0</v>
      </c>
      <c r="B5" s="35" t="s">
        <v>1</v>
      </c>
      <c r="C5" s="35" t="s">
        <v>2</v>
      </c>
      <c r="D5" s="80" t="s">
        <v>62</v>
      </c>
      <c r="E5" s="81"/>
      <c r="F5" s="35" t="s">
        <v>3</v>
      </c>
      <c r="G5" s="35" t="s">
        <v>63</v>
      </c>
      <c r="H5" s="1" t="s">
        <v>24</v>
      </c>
    </row>
    <row r="6" spans="1:8" ht="28.5" x14ac:dyDescent="0.25">
      <c r="A6" s="36"/>
      <c r="B6" s="36"/>
      <c r="C6" s="36"/>
      <c r="D6" s="82"/>
      <c r="E6" s="83"/>
      <c r="F6" s="36"/>
      <c r="G6" s="36"/>
      <c r="H6" s="3" t="s">
        <v>25</v>
      </c>
    </row>
    <row r="7" spans="1:8" ht="15.75" thickBot="1" x14ac:dyDescent="0.3">
      <c r="A7" s="36"/>
      <c r="B7" s="36"/>
      <c r="C7" s="36"/>
      <c r="D7" s="84"/>
      <c r="E7" s="85"/>
      <c r="F7" s="36"/>
      <c r="G7" s="36"/>
      <c r="H7" s="3" t="s">
        <v>26</v>
      </c>
    </row>
    <row r="8" spans="1:8" ht="86.25" thickBot="1" x14ac:dyDescent="0.3">
      <c r="A8" s="79"/>
      <c r="B8" s="79"/>
      <c r="C8" s="79"/>
      <c r="D8" s="4" t="s">
        <v>4</v>
      </c>
      <c r="E8" s="4" t="s">
        <v>5</v>
      </c>
      <c r="F8" s="79"/>
      <c r="G8" s="37"/>
      <c r="H8" s="4" t="s">
        <v>27</v>
      </c>
    </row>
    <row r="9" spans="1:8" ht="129.75" customHeight="1" thickBot="1" x14ac:dyDescent="0.3">
      <c r="A9" s="38">
        <v>1</v>
      </c>
      <c r="B9" s="38" t="s">
        <v>31</v>
      </c>
      <c r="C9" s="38" t="s">
        <v>6</v>
      </c>
      <c r="D9" s="38" t="s">
        <v>10</v>
      </c>
      <c r="E9" s="38" t="s">
        <v>11</v>
      </c>
      <c r="F9" s="5" t="s">
        <v>7</v>
      </c>
      <c r="G9" s="18">
        <f>SUM(G10:G11)</f>
        <v>16569.220999999998</v>
      </c>
      <c r="H9" s="38" t="s">
        <v>32</v>
      </c>
    </row>
    <row r="10" spans="1:8" ht="45.75" thickBot="1" x14ac:dyDescent="0.3">
      <c r="A10" s="39"/>
      <c r="B10" s="39"/>
      <c r="C10" s="39"/>
      <c r="D10" s="39"/>
      <c r="E10" s="39"/>
      <c r="F10" s="5" t="s">
        <v>8</v>
      </c>
      <c r="G10" s="18">
        <v>16403.510999999999</v>
      </c>
      <c r="H10" s="39"/>
    </row>
    <row r="11" spans="1:8" ht="117" customHeight="1" thickBot="1" x14ac:dyDescent="0.3">
      <c r="A11" s="40"/>
      <c r="B11" s="40"/>
      <c r="C11" s="40"/>
      <c r="D11" s="40"/>
      <c r="E11" s="40"/>
      <c r="F11" s="5" t="s">
        <v>9</v>
      </c>
      <c r="G11" s="18">
        <v>165.71</v>
      </c>
      <c r="H11" s="40"/>
    </row>
    <row r="12" spans="1:8" ht="57" customHeight="1" thickBot="1" x14ac:dyDescent="0.3">
      <c r="A12" s="14"/>
      <c r="B12" s="35" t="s">
        <v>49</v>
      </c>
      <c r="C12" s="38" t="s">
        <v>6</v>
      </c>
      <c r="D12" s="38"/>
      <c r="E12" s="38"/>
      <c r="F12" s="5" t="s">
        <v>7</v>
      </c>
      <c r="G12" s="18">
        <f>SUM(G13:G14)</f>
        <v>4007.16</v>
      </c>
      <c r="H12" s="38" t="s">
        <v>51</v>
      </c>
    </row>
    <row r="13" spans="1:8" ht="56.25" customHeight="1" thickBot="1" x14ac:dyDescent="0.3">
      <c r="A13" s="14">
        <v>2</v>
      </c>
      <c r="B13" s="36"/>
      <c r="C13" s="39"/>
      <c r="D13" s="39"/>
      <c r="E13" s="39"/>
      <c r="F13" s="5" t="s">
        <v>8</v>
      </c>
      <c r="G13" s="18">
        <v>4003</v>
      </c>
      <c r="H13" s="39"/>
    </row>
    <row r="14" spans="1:8" ht="51" customHeight="1" thickBot="1" x14ac:dyDescent="0.3">
      <c r="A14" s="16"/>
      <c r="B14" s="37"/>
      <c r="C14" s="40"/>
      <c r="D14" s="40"/>
      <c r="E14" s="40"/>
      <c r="F14" s="5" t="s">
        <v>9</v>
      </c>
      <c r="G14" s="18">
        <v>4.16</v>
      </c>
      <c r="H14" s="72"/>
    </row>
    <row r="15" spans="1:8" ht="51" customHeight="1" thickBot="1" x14ac:dyDescent="0.3">
      <c r="A15" s="15"/>
      <c r="B15" s="35" t="s">
        <v>50</v>
      </c>
      <c r="C15" s="38" t="s">
        <v>6</v>
      </c>
      <c r="D15" s="15"/>
      <c r="E15" s="15"/>
      <c r="F15" s="5" t="s">
        <v>7</v>
      </c>
      <c r="G15" s="18">
        <f>G16+G17</f>
        <v>1726.4</v>
      </c>
      <c r="H15" s="77" t="s">
        <v>57</v>
      </c>
    </row>
    <row r="16" spans="1:8" ht="66.75" customHeight="1" thickBot="1" x14ac:dyDescent="0.3">
      <c r="A16" s="15">
        <v>3</v>
      </c>
      <c r="B16" s="36"/>
      <c r="C16" s="39"/>
      <c r="D16" s="15" t="s">
        <v>64</v>
      </c>
      <c r="E16" s="15" t="s">
        <v>65</v>
      </c>
      <c r="F16" s="5" t="s">
        <v>8</v>
      </c>
      <c r="G16" s="18">
        <v>1709.13</v>
      </c>
      <c r="H16" s="48"/>
    </row>
    <row r="17" spans="1:10" ht="51" customHeight="1" thickBot="1" x14ac:dyDescent="0.3">
      <c r="A17" s="15"/>
      <c r="B17" s="37"/>
      <c r="C17" s="40"/>
      <c r="D17" s="15"/>
      <c r="E17" s="15"/>
      <c r="F17" s="5" t="s">
        <v>9</v>
      </c>
      <c r="G17" s="18">
        <v>17.27</v>
      </c>
      <c r="H17" s="78"/>
      <c r="I17" s="17"/>
      <c r="J17" s="27"/>
    </row>
    <row r="18" spans="1:10" ht="29.25" customHeight="1" thickBot="1" x14ac:dyDescent="0.3">
      <c r="A18" s="38">
        <v>3</v>
      </c>
      <c r="B18" s="38" t="s">
        <v>34</v>
      </c>
      <c r="C18" s="38" t="s">
        <v>6</v>
      </c>
      <c r="D18" s="38" t="s">
        <v>10</v>
      </c>
      <c r="E18" s="38" t="s">
        <v>11</v>
      </c>
      <c r="F18" s="24" t="s">
        <v>7</v>
      </c>
      <c r="G18" s="19">
        <f>SUM(G19:G20)</f>
        <v>1576.86</v>
      </c>
      <c r="H18" s="73" t="s">
        <v>60</v>
      </c>
    </row>
    <row r="19" spans="1:10" ht="45.75" thickBot="1" x14ac:dyDescent="0.3">
      <c r="A19" s="39"/>
      <c r="B19" s="39"/>
      <c r="C19" s="39"/>
      <c r="D19" s="39"/>
      <c r="E19" s="39"/>
      <c r="F19" s="24" t="s">
        <v>8</v>
      </c>
      <c r="G19" s="18"/>
      <c r="H19" s="74"/>
    </row>
    <row r="20" spans="1:10" ht="30.75" thickBot="1" x14ac:dyDescent="0.3">
      <c r="A20" s="40"/>
      <c r="B20" s="40"/>
      <c r="C20" s="40"/>
      <c r="D20" s="40"/>
      <c r="E20" s="40"/>
      <c r="F20" s="24" t="s">
        <v>9</v>
      </c>
      <c r="G20" s="18">
        <v>1576.86</v>
      </c>
      <c r="H20" s="75"/>
    </row>
    <row r="21" spans="1:10" ht="39.75" customHeight="1" thickBot="1" x14ac:dyDescent="0.3">
      <c r="A21" s="38">
        <v>4</v>
      </c>
      <c r="B21" s="38" t="s">
        <v>37</v>
      </c>
      <c r="C21" s="38" t="s">
        <v>6</v>
      </c>
      <c r="D21" s="38" t="s">
        <v>10</v>
      </c>
      <c r="E21" s="38" t="s">
        <v>11</v>
      </c>
      <c r="F21" s="24" t="s">
        <v>7</v>
      </c>
      <c r="G21" s="19">
        <f>SUM(G22:G23)</f>
        <v>38.770000000000003</v>
      </c>
      <c r="H21" s="76" t="s">
        <v>59</v>
      </c>
    </row>
    <row r="22" spans="1:10" ht="49.5" customHeight="1" thickBot="1" x14ac:dyDescent="0.3">
      <c r="A22" s="39"/>
      <c r="B22" s="39"/>
      <c r="C22" s="39"/>
      <c r="D22" s="39"/>
      <c r="E22" s="39"/>
      <c r="F22" s="24" t="s">
        <v>8</v>
      </c>
      <c r="G22" s="21"/>
      <c r="H22" s="74"/>
    </row>
    <row r="23" spans="1:10" ht="30.75" thickBot="1" x14ac:dyDescent="0.3">
      <c r="A23" s="40"/>
      <c r="B23" s="40"/>
      <c r="C23" s="40"/>
      <c r="D23" s="40"/>
      <c r="E23" s="40"/>
      <c r="F23" s="24" t="s">
        <v>9</v>
      </c>
      <c r="G23" s="22">
        <v>38.770000000000003</v>
      </c>
      <c r="H23" s="75"/>
    </row>
    <row r="24" spans="1:10" ht="27" customHeight="1" thickBot="1" x14ac:dyDescent="0.3">
      <c r="A24" s="71">
        <v>5</v>
      </c>
      <c r="B24" s="70" t="s">
        <v>13</v>
      </c>
      <c r="C24" s="70" t="s">
        <v>48</v>
      </c>
      <c r="D24" s="52" t="s">
        <v>10</v>
      </c>
      <c r="E24" s="52" t="s">
        <v>11</v>
      </c>
      <c r="F24" s="24" t="s">
        <v>7</v>
      </c>
      <c r="G24" s="19">
        <f>G26</f>
        <v>8197.26</v>
      </c>
      <c r="H24" s="38" t="s">
        <v>29</v>
      </c>
    </row>
    <row r="25" spans="1:10" ht="45.75" thickBot="1" x14ac:dyDescent="0.3">
      <c r="A25" s="56"/>
      <c r="B25" s="53"/>
      <c r="C25" s="53"/>
      <c r="D25" s="53"/>
      <c r="E25" s="53"/>
      <c r="F25" s="24" t="s">
        <v>8</v>
      </c>
      <c r="G25" s="18" t="s">
        <v>28</v>
      </c>
      <c r="H25" s="39"/>
    </row>
    <row r="26" spans="1:10" ht="30.75" thickBot="1" x14ac:dyDescent="0.3">
      <c r="A26" s="57"/>
      <c r="B26" s="54"/>
      <c r="C26" s="54"/>
      <c r="D26" s="54"/>
      <c r="E26" s="54"/>
      <c r="F26" s="24" t="s">
        <v>9</v>
      </c>
      <c r="G26" s="18">
        <v>8197.26</v>
      </c>
      <c r="H26" s="40"/>
    </row>
    <row r="27" spans="1:10" ht="27.75" customHeight="1" thickBot="1" x14ac:dyDescent="0.3">
      <c r="A27" s="55">
        <v>6</v>
      </c>
      <c r="B27" s="52" t="s">
        <v>14</v>
      </c>
      <c r="C27" s="52" t="s">
        <v>15</v>
      </c>
      <c r="D27" s="52" t="s">
        <v>10</v>
      </c>
      <c r="E27" s="52" t="s">
        <v>11</v>
      </c>
      <c r="F27" s="24" t="s">
        <v>7</v>
      </c>
      <c r="G27" s="19">
        <f>G29</f>
        <v>1549.37</v>
      </c>
      <c r="H27" s="38" t="s">
        <v>35</v>
      </c>
    </row>
    <row r="28" spans="1:10" ht="45.75" thickBot="1" x14ac:dyDescent="0.3">
      <c r="A28" s="56"/>
      <c r="B28" s="53"/>
      <c r="C28" s="53"/>
      <c r="D28" s="53"/>
      <c r="E28" s="53"/>
      <c r="F28" s="24" t="s">
        <v>8</v>
      </c>
      <c r="G28" s="18" t="s">
        <v>28</v>
      </c>
      <c r="H28" s="39"/>
    </row>
    <row r="29" spans="1:10" ht="30.75" thickBot="1" x14ac:dyDescent="0.3">
      <c r="A29" s="57"/>
      <c r="B29" s="54"/>
      <c r="C29" s="54"/>
      <c r="D29" s="54"/>
      <c r="E29" s="54"/>
      <c r="F29" s="24" t="s">
        <v>9</v>
      </c>
      <c r="G29" s="18">
        <v>1549.37</v>
      </c>
      <c r="H29" s="40"/>
      <c r="J29" s="27"/>
    </row>
    <row r="30" spans="1:10" ht="24" customHeight="1" thickBot="1" x14ac:dyDescent="0.3">
      <c r="A30" s="55">
        <v>7</v>
      </c>
      <c r="B30" s="52" t="s">
        <v>16</v>
      </c>
      <c r="C30" s="52" t="s">
        <v>17</v>
      </c>
      <c r="D30" s="52" t="s">
        <v>10</v>
      </c>
      <c r="E30" s="52" t="s">
        <v>11</v>
      </c>
      <c r="F30" s="24" t="s">
        <v>7</v>
      </c>
      <c r="G30" s="19">
        <f>G32</f>
        <v>802.84</v>
      </c>
      <c r="H30" s="38" t="s">
        <v>18</v>
      </c>
    </row>
    <row r="31" spans="1:10" ht="45.75" thickBot="1" x14ac:dyDescent="0.3">
      <c r="A31" s="56"/>
      <c r="B31" s="53"/>
      <c r="C31" s="53"/>
      <c r="D31" s="53"/>
      <c r="E31" s="53"/>
      <c r="F31" s="24" t="s">
        <v>8</v>
      </c>
      <c r="G31" s="18" t="s">
        <v>28</v>
      </c>
      <c r="H31" s="39"/>
      <c r="J31" s="27"/>
    </row>
    <row r="32" spans="1:10" ht="30.75" thickBot="1" x14ac:dyDescent="0.3">
      <c r="A32" s="57"/>
      <c r="B32" s="54"/>
      <c r="C32" s="54"/>
      <c r="D32" s="54"/>
      <c r="E32" s="54"/>
      <c r="F32" s="24" t="s">
        <v>9</v>
      </c>
      <c r="G32" s="18">
        <v>802.84</v>
      </c>
      <c r="H32" s="40"/>
    </row>
    <row r="33" spans="1:10" ht="15.75" customHeight="1" thickBot="1" x14ac:dyDescent="0.3">
      <c r="A33" s="7"/>
      <c r="B33" s="25"/>
      <c r="C33" s="52" t="s">
        <v>19</v>
      </c>
      <c r="D33" s="25"/>
      <c r="E33" s="25"/>
      <c r="F33" s="24" t="s">
        <v>7</v>
      </c>
      <c r="G33" s="19">
        <f>G35</f>
        <v>1632.42</v>
      </c>
      <c r="H33" s="38" t="s">
        <v>20</v>
      </c>
    </row>
    <row r="34" spans="1:10" ht="40.5" customHeight="1" thickBot="1" x14ac:dyDescent="0.3">
      <c r="A34" s="7">
        <v>7</v>
      </c>
      <c r="B34" s="25" t="s">
        <v>42</v>
      </c>
      <c r="C34" s="68"/>
      <c r="D34" s="25" t="s">
        <v>10</v>
      </c>
      <c r="E34" s="25" t="s">
        <v>11</v>
      </c>
      <c r="F34" s="24" t="s">
        <v>8</v>
      </c>
      <c r="G34" s="18"/>
      <c r="H34" s="39"/>
      <c r="J34" s="27"/>
    </row>
    <row r="35" spans="1:10" ht="30.75" thickBot="1" x14ac:dyDescent="0.3">
      <c r="A35" s="8">
        <v>8</v>
      </c>
      <c r="B35" s="26"/>
      <c r="C35" s="69"/>
      <c r="D35" s="26"/>
      <c r="E35" s="26"/>
      <c r="F35" s="24" t="s">
        <v>9</v>
      </c>
      <c r="G35" s="18">
        <v>1632.42</v>
      </c>
      <c r="H35" s="40"/>
    </row>
    <row r="36" spans="1:10" ht="30.75" hidden="1" customHeight="1" thickBot="1" x14ac:dyDescent="0.3">
      <c r="A36" s="55">
        <v>8</v>
      </c>
      <c r="B36" s="38" t="s">
        <v>43</v>
      </c>
      <c r="C36" s="58" t="s">
        <v>6</v>
      </c>
      <c r="D36" s="38" t="s">
        <v>10</v>
      </c>
      <c r="E36" s="38" t="s">
        <v>36</v>
      </c>
      <c r="F36" s="5" t="s">
        <v>7</v>
      </c>
      <c r="G36" s="18"/>
      <c r="H36" s="65" t="s">
        <v>41</v>
      </c>
    </row>
    <row r="37" spans="1:10" ht="75.75" hidden="1" customHeight="1" thickBot="1" x14ac:dyDescent="0.3">
      <c r="A37" s="56"/>
      <c r="B37" s="39"/>
      <c r="C37" s="66"/>
      <c r="D37" s="39"/>
      <c r="E37" s="39"/>
      <c r="F37" s="5" t="s">
        <v>8</v>
      </c>
      <c r="G37" s="18"/>
      <c r="H37" s="66"/>
    </row>
    <row r="38" spans="1:10" ht="45.75" hidden="1" customHeight="1" thickBot="1" x14ac:dyDescent="0.3">
      <c r="A38" s="57"/>
      <c r="B38" s="40"/>
      <c r="C38" s="67"/>
      <c r="D38" s="40"/>
      <c r="E38" s="40"/>
      <c r="F38" s="5" t="s">
        <v>9</v>
      </c>
      <c r="G38" s="18"/>
      <c r="H38" s="67"/>
    </row>
    <row r="39" spans="1:10" ht="58.5" hidden="1" customHeight="1" thickBot="1" x14ac:dyDescent="0.3">
      <c r="A39" s="55">
        <v>9</v>
      </c>
      <c r="B39" s="38" t="s">
        <v>30</v>
      </c>
      <c r="C39" s="58" t="s">
        <v>6</v>
      </c>
      <c r="D39" s="38" t="s">
        <v>12</v>
      </c>
      <c r="E39" s="38" t="s">
        <v>36</v>
      </c>
      <c r="F39" s="5" t="s">
        <v>7</v>
      </c>
      <c r="G39" s="18"/>
      <c r="H39" s="38" t="s">
        <v>38</v>
      </c>
    </row>
    <row r="40" spans="1:10" ht="75.75" hidden="1" customHeight="1" thickBot="1" x14ac:dyDescent="0.3">
      <c r="A40" s="56"/>
      <c r="B40" s="39"/>
      <c r="C40" s="59"/>
      <c r="D40" s="39"/>
      <c r="E40" s="39"/>
      <c r="F40" s="5" t="s">
        <v>8</v>
      </c>
      <c r="G40" s="18" t="s">
        <v>28</v>
      </c>
      <c r="H40" s="39"/>
    </row>
    <row r="41" spans="1:10" ht="45.75" hidden="1" customHeight="1" thickBot="1" x14ac:dyDescent="0.3">
      <c r="A41" s="57"/>
      <c r="B41" s="40"/>
      <c r="C41" s="60"/>
      <c r="D41" s="40"/>
      <c r="E41" s="40"/>
      <c r="F41" s="5" t="s">
        <v>9</v>
      </c>
      <c r="G41" s="18"/>
      <c r="H41" s="40"/>
    </row>
    <row r="42" spans="1:10" ht="40.5" hidden="1" customHeight="1" thickBot="1" x14ac:dyDescent="0.3">
      <c r="A42" s="9"/>
      <c r="B42" s="35" t="s">
        <v>37</v>
      </c>
      <c r="C42" s="64" t="s">
        <v>6</v>
      </c>
      <c r="D42" s="38" t="s">
        <v>33</v>
      </c>
      <c r="E42" s="38" t="s">
        <v>11</v>
      </c>
      <c r="F42" s="5" t="s">
        <v>7</v>
      </c>
      <c r="G42" s="18"/>
      <c r="H42" s="38" t="s">
        <v>40</v>
      </c>
    </row>
    <row r="43" spans="1:10" ht="75" hidden="1" customHeight="1" thickBot="1" x14ac:dyDescent="0.3">
      <c r="A43" s="9">
        <v>9</v>
      </c>
      <c r="B43" s="36"/>
      <c r="C43" s="50"/>
      <c r="D43" s="39"/>
      <c r="E43" s="39"/>
      <c r="F43" s="5" t="s">
        <v>8</v>
      </c>
      <c r="G43" s="18" t="s">
        <v>28</v>
      </c>
      <c r="H43" s="39"/>
    </row>
    <row r="44" spans="1:10" ht="61.5" hidden="1" customHeight="1" thickBot="1" x14ac:dyDescent="0.3">
      <c r="A44" s="9"/>
      <c r="B44" s="37"/>
      <c r="C44" s="51"/>
      <c r="D44" s="40"/>
      <c r="E44" s="40"/>
      <c r="F44" s="5" t="s">
        <v>9</v>
      </c>
      <c r="G44" s="18"/>
      <c r="H44" s="39"/>
    </row>
    <row r="45" spans="1:10" ht="15.75" hidden="1" customHeight="1" thickBot="1" x14ac:dyDescent="0.3">
      <c r="A45" s="61">
        <v>10</v>
      </c>
      <c r="B45" s="35" t="s">
        <v>34</v>
      </c>
      <c r="C45" s="64" t="s">
        <v>6</v>
      </c>
      <c r="D45" s="35" t="s">
        <v>10</v>
      </c>
      <c r="E45" s="38" t="s">
        <v>36</v>
      </c>
      <c r="F45" s="5" t="s">
        <v>7</v>
      </c>
      <c r="G45" s="19"/>
      <c r="H45" s="38" t="s">
        <v>39</v>
      </c>
    </row>
    <row r="46" spans="1:10" ht="75.75" hidden="1" customHeight="1" thickBot="1" x14ac:dyDescent="0.3">
      <c r="A46" s="62"/>
      <c r="B46" s="36"/>
      <c r="C46" s="50"/>
      <c r="D46" s="36"/>
      <c r="E46" s="39"/>
      <c r="F46" s="5" t="s">
        <v>8</v>
      </c>
      <c r="G46" s="19" t="s">
        <v>28</v>
      </c>
      <c r="H46" s="39"/>
    </row>
    <row r="47" spans="1:10" ht="50.25" hidden="1" customHeight="1" thickBot="1" x14ac:dyDescent="0.3">
      <c r="A47" s="63"/>
      <c r="B47" s="37"/>
      <c r="C47" s="51"/>
      <c r="D47" s="37"/>
      <c r="E47" s="40"/>
      <c r="F47" s="5" t="s">
        <v>9</v>
      </c>
      <c r="G47" s="19"/>
      <c r="H47" s="39"/>
    </row>
    <row r="48" spans="1:10" ht="27" customHeight="1" thickBot="1" x14ac:dyDescent="0.3">
      <c r="A48" s="35">
        <v>9</v>
      </c>
      <c r="B48" s="35" t="s">
        <v>52</v>
      </c>
      <c r="C48" s="86" t="s">
        <v>48</v>
      </c>
      <c r="D48" s="38" t="s">
        <v>64</v>
      </c>
      <c r="E48" s="38" t="s">
        <v>65</v>
      </c>
      <c r="F48" s="5" t="s">
        <v>7</v>
      </c>
      <c r="G48" s="19">
        <f>G49+G50</f>
        <v>691.31999999999994</v>
      </c>
      <c r="H48" s="52" t="s">
        <v>61</v>
      </c>
    </row>
    <row r="49" spans="1:10" ht="75.75" customHeight="1" thickBot="1" x14ac:dyDescent="0.3">
      <c r="A49" s="36"/>
      <c r="B49" s="36"/>
      <c r="C49" s="39"/>
      <c r="D49" s="39"/>
      <c r="E49" s="39"/>
      <c r="F49" s="5" t="s">
        <v>8</v>
      </c>
      <c r="G49" s="19">
        <v>394.52</v>
      </c>
      <c r="H49" s="53"/>
    </row>
    <row r="50" spans="1:10" ht="54.75" customHeight="1" thickBot="1" x14ac:dyDescent="0.3">
      <c r="A50" s="37"/>
      <c r="B50" s="37"/>
      <c r="C50" s="40"/>
      <c r="D50" s="40"/>
      <c r="E50" s="40"/>
      <c r="F50" s="5" t="s">
        <v>9</v>
      </c>
      <c r="G50" s="19">
        <v>296.8</v>
      </c>
      <c r="H50" s="54"/>
    </row>
    <row r="51" spans="1:10" ht="40.5" customHeight="1" thickBot="1" x14ac:dyDescent="0.3">
      <c r="A51" s="35">
        <v>10</v>
      </c>
      <c r="B51" s="35" t="s">
        <v>53</v>
      </c>
      <c r="C51" s="38" t="s">
        <v>48</v>
      </c>
      <c r="D51" s="38" t="s">
        <v>64</v>
      </c>
      <c r="E51" s="38" t="s">
        <v>66</v>
      </c>
      <c r="F51" s="5" t="s">
        <v>7</v>
      </c>
      <c r="G51" s="19">
        <f>G52+G53</f>
        <v>8893.8700000000008</v>
      </c>
      <c r="H51" s="38" t="s">
        <v>54</v>
      </c>
    </row>
    <row r="52" spans="1:10" ht="40.5" customHeight="1" thickBot="1" x14ac:dyDescent="0.3">
      <c r="A52" s="36"/>
      <c r="B52" s="36"/>
      <c r="C52" s="50"/>
      <c r="D52" s="39"/>
      <c r="E52" s="39"/>
      <c r="F52" s="5" t="s">
        <v>8</v>
      </c>
      <c r="G52" s="19">
        <v>8871</v>
      </c>
      <c r="H52" s="39"/>
    </row>
    <row r="53" spans="1:10" ht="40.5" customHeight="1" thickBot="1" x14ac:dyDescent="0.3">
      <c r="A53" s="37"/>
      <c r="B53" s="37"/>
      <c r="C53" s="51"/>
      <c r="D53" s="40"/>
      <c r="E53" s="40"/>
      <c r="F53" s="5" t="s">
        <v>9</v>
      </c>
      <c r="G53" s="19">
        <v>22.87</v>
      </c>
      <c r="H53" s="40"/>
    </row>
    <row r="54" spans="1:10" ht="27" customHeight="1" thickBot="1" x14ac:dyDescent="0.3">
      <c r="A54" s="35">
        <v>11</v>
      </c>
      <c r="B54" s="35" t="s">
        <v>55</v>
      </c>
      <c r="C54" s="38" t="s">
        <v>48</v>
      </c>
      <c r="D54" s="10"/>
      <c r="E54" s="38" t="s">
        <v>66</v>
      </c>
      <c r="F54" s="5" t="s">
        <v>7</v>
      </c>
      <c r="G54" s="19">
        <f>+G55+G56</f>
        <v>502.6</v>
      </c>
      <c r="H54" s="38" t="s">
        <v>56</v>
      </c>
    </row>
    <row r="55" spans="1:10" ht="45.75" thickBot="1" x14ac:dyDescent="0.3">
      <c r="A55" s="36"/>
      <c r="B55" s="36"/>
      <c r="C55" s="39"/>
      <c r="D55" s="11" t="s">
        <v>64</v>
      </c>
      <c r="E55" s="39"/>
      <c r="F55" s="5" t="s">
        <v>8</v>
      </c>
      <c r="G55" s="19">
        <v>287.2</v>
      </c>
      <c r="H55" s="39"/>
    </row>
    <row r="56" spans="1:10" ht="30.75" thickBot="1" x14ac:dyDescent="0.3">
      <c r="A56" s="37"/>
      <c r="B56" s="37"/>
      <c r="C56" s="40"/>
      <c r="D56" s="12"/>
      <c r="E56" s="40"/>
      <c r="F56" s="5" t="s">
        <v>9</v>
      </c>
      <c r="G56" s="19">
        <v>215.4</v>
      </c>
      <c r="H56" s="40"/>
      <c r="J56" s="27"/>
    </row>
    <row r="57" spans="1:10" ht="45.75" hidden="1" customHeight="1" thickBot="1" x14ac:dyDescent="0.3">
      <c r="A57" s="41">
        <v>12</v>
      </c>
      <c r="B57" s="35" t="s">
        <v>44</v>
      </c>
      <c r="C57" s="38" t="s">
        <v>15</v>
      </c>
      <c r="D57" s="44"/>
      <c r="E57" s="47"/>
      <c r="F57" s="5" t="s">
        <v>7</v>
      </c>
      <c r="G57" s="20"/>
      <c r="H57" s="38" t="s">
        <v>46</v>
      </c>
    </row>
    <row r="58" spans="1:10" ht="44.25" hidden="1" customHeight="1" thickBot="1" x14ac:dyDescent="0.3">
      <c r="A58" s="42"/>
      <c r="B58" s="36"/>
      <c r="C58" s="39"/>
      <c r="D58" s="45"/>
      <c r="E58" s="48"/>
      <c r="F58" s="5" t="s">
        <v>8</v>
      </c>
      <c r="G58" s="20"/>
      <c r="H58" s="39"/>
    </row>
    <row r="59" spans="1:10" ht="48.75" hidden="1" customHeight="1" thickBot="1" x14ac:dyDescent="0.3">
      <c r="A59" s="43"/>
      <c r="B59" s="37"/>
      <c r="C59" s="40"/>
      <c r="D59" s="46"/>
      <c r="E59" s="49"/>
      <c r="F59" s="5" t="s">
        <v>9</v>
      </c>
      <c r="G59" s="20"/>
      <c r="H59" s="40"/>
    </row>
    <row r="60" spans="1:10" ht="44.25" hidden="1" customHeight="1" thickBot="1" x14ac:dyDescent="0.3">
      <c r="A60" s="41">
        <v>13</v>
      </c>
      <c r="B60" s="35" t="s">
        <v>45</v>
      </c>
      <c r="C60" s="38" t="s">
        <v>19</v>
      </c>
      <c r="D60" s="44"/>
      <c r="E60" s="47"/>
      <c r="F60" s="5" t="s">
        <v>7</v>
      </c>
      <c r="G60" s="20"/>
      <c r="H60" s="47" t="s">
        <v>47</v>
      </c>
    </row>
    <row r="61" spans="1:10" ht="44.25" hidden="1" customHeight="1" thickBot="1" x14ac:dyDescent="0.3">
      <c r="A61" s="42"/>
      <c r="B61" s="36"/>
      <c r="C61" s="50"/>
      <c r="D61" s="45"/>
      <c r="E61" s="48"/>
      <c r="F61" s="5" t="s">
        <v>8</v>
      </c>
      <c r="G61" s="20"/>
      <c r="H61" s="48"/>
    </row>
    <row r="62" spans="1:10" ht="44.25" hidden="1" customHeight="1" thickBot="1" x14ac:dyDescent="0.3">
      <c r="A62" s="43"/>
      <c r="B62" s="37"/>
      <c r="C62" s="51"/>
      <c r="D62" s="46"/>
      <c r="E62" s="49"/>
      <c r="F62" s="5" t="s">
        <v>9</v>
      </c>
      <c r="G62" s="20"/>
      <c r="H62" s="49"/>
    </row>
    <row r="63" spans="1:10" ht="30.75" customHeight="1" thickBot="1" x14ac:dyDescent="0.3">
      <c r="A63" s="31" t="s">
        <v>21</v>
      </c>
      <c r="B63" s="32"/>
      <c r="C63" s="32"/>
      <c r="D63" s="32"/>
      <c r="E63" s="33"/>
      <c r="F63" s="5" t="s">
        <v>7</v>
      </c>
      <c r="G63" s="23">
        <f>SUM(G64:G65)</f>
        <v>46188.091</v>
      </c>
      <c r="H63" s="5"/>
    </row>
    <row r="64" spans="1:10" ht="59.25" customHeight="1" thickBot="1" x14ac:dyDescent="0.3">
      <c r="A64" s="31" t="s">
        <v>22</v>
      </c>
      <c r="B64" s="32"/>
      <c r="C64" s="32"/>
      <c r="D64" s="32"/>
      <c r="E64" s="34"/>
      <c r="F64" s="5" t="s">
        <v>8</v>
      </c>
      <c r="G64" s="23">
        <f>G10+G13+G16+G49+G52+G55</f>
        <v>31668.361000000001</v>
      </c>
      <c r="H64" s="5"/>
    </row>
    <row r="65" spans="1:8" ht="70.5" customHeight="1" thickBot="1" x14ac:dyDescent="0.3">
      <c r="A65" s="31" t="s">
        <v>23</v>
      </c>
      <c r="B65" s="32"/>
      <c r="C65" s="32"/>
      <c r="D65" s="32"/>
      <c r="E65" s="34"/>
      <c r="F65" s="5" t="s">
        <v>9</v>
      </c>
      <c r="G65" s="23">
        <f>G11+G14+G17+G20+G23+G26+G29+G32+G35+G50+G53+G56</f>
        <v>14519.730000000001</v>
      </c>
      <c r="H65" s="5"/>
    </row>
    <row r="67" spans="1:8" ht="20.25" x14ac:dyDescent="0.3">
      <c r="B67" s="6" t="s">
        <v>58</v>
      </c>
      <c r="C67" s="6"/>
      <c r="D67" s="6"/>
      <c r="E67" s="6"/>
      <c r="F67" s="6"/>
    </row>
    <row r="68" spans="1:8" ht="20.25" x14ac:dyDescent="0.3">
      <c r="B68" s="6"/>
      <c r="C68" s="6"/>
      <c r="D68" s="6"/>
      <c r="E68" s="6"/>
      <c r="F68" s="6"/>
    </row>
    <row r="69" spans="1:8" ht="20.25" x14ac:dyDescent="0.3">
      <c r="B69" s="6"/>
      <c r="C69" s="6"/>
      <c r="D69" s="6"/>
      <c r="E69" s="6"/>
      <c r="F69" s="6"/>
    </row>
    <row r="76" spans="1:8" ht="18.75" x14ac:dyDescent="0.3">
      <c r="G76" s="13"/>
      <c r="H76" s="13"/>
    </row>
  </sheetData>
  <mergeCells count="108">
    <mergeCell ref="A51:A53"/>
    <mergeCell ref="C42:C44"/>
    <mergeCell ref="D42:D44"/>
    <mergeCell ref="E42:E44"/>
    <mergeCell ref="H42:H44"/>
    <mergeCell ref="B51:B53"/>
    <mergeCell ref="D51:D53"/>
    <mergeCell ref="E51:E53"/>
    <mergeCell ref="H51:H53"/>
    <mergeCell ref="C48:C50"/>
    <mergeCell ref="C51:C53"/>
    <mergeCell ref="G5:G8"/>
    <mergeCell ref="A5:A8"/>
    <mergeCell ref="B5:B8"/>
    <mergeCell ref="C5:C8"/>
    <mergeCell ref="D5:E7"/>
    <mergeCell ref="F5:F8"/>
    <mergeCell ref="A9:A11"/>
    <mergeCell ref="B9:B11"/>
    <mergeCell ref="C9:C11"/>
    <mergeCell ref="D9:D11"/>
    <mergeCell ref="E9:E11"/>
    <mergeCell ref="H9:H11"/>
    <mergeCell ref="E18:E20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B12:B14"/>
    <mergeCell ref="C12:C14"/>
    <mergeCell ref="D12:D14"/>
    <mergeCell ref="E12:E14"/>
    <mergeCell ref="H12:H14"/>
    <mergeCell ref="H18:H20"/>
    <mergeCell ref="H21:H23"/>
    <mergeCell ref="C15:C17"/>
    <mergeCell ref="B15:B17"/>
    <mergeCell ref="H15:H17"/>
    <mergeCell ref="A27:A29"/>
    <mergeCell ref="B27:B29"/>
    <mergeCell ref="C27:C29"/>
    <mergeCell ref="D27:D29"/>
    <mergeCell ref="B24:B26"/>
    <mergeCell ref="C24:C26"/>
    <mergeCell ref="D24:D26"/>
    <mergeCell ref="E24:E26"/>
    <mergeCell ref="H24:H26"/>
    <mergeCell ref="E27:E29"/>
    <mergeCell ref="H27:H29"/>
    <mergeCell ref="A24:A26"/>
    <mergeCell ref="H33:H35"/>
    <mergeCell ref="A36:A38"/>
    <mergeCell ref="B36:B38"/>
    <mergeCell ref="D36:D38"/>
    <mergeCell ref="E36:E38"/>
    <mergeCell ref="H36:H38"/>
    <mergeCell ref="C33:C35"/>
    <mergeCell ref="C36:C38"/>
    <mergeCell ref="A30:A32"/>
    <mergeCell ref="B30:B32"/>
    <mergeCell ref="C30:C32"/>
    <mergeCell ref="D30:D32"/>
    <mergeCell ref="E30:E32"/>
    <mergeCell ref="H30:H32"/>
    <mergeCell ref="A48:A50"/>
    <mergeCell ref="B48:B50"/>
    <mergeCell ref="D48:D50"/>
    <mergeCell ref="E48:E50"/>
    <mergeCell ref="H48:H50"/>
    <mergeCell ref="A39:A41"/>
    <mergeCell ref="B39:B41"/>
    <mergeCell ref="C39:C41"/>
    <mergeCell ref="D39:D41"/>
    <mergeCell ref="A45:A47"/>
    <mergeCell ref="B45:B47"/>
    <mergeCell ref="D45:D47"/>
    <mergeCell ref="E45:E47"/>
    <mergeCell ref="C45:C47"/>
    <mergeCell ref="B42:B44"/>
    <mergeCell ref="A1:H4"/>
    <mergeCell ref="A63:E63"/>
    <mergeCell ref="A64:E64"/>
    <mergeCell ref="A65:E65"/>
    <mergeCell ref="A54:A56"/>
    <mergeCell ref="B54:B56"/>
    <mergeCell ref="E54:E56"/>
    <mergeCell ref="H57:H59"/>
    <mergeCell ref="A57:A59"/>
    <mergeCell ref="B57:B59"/>
    <mergeCell ref="D57:D59"/>
    <mergeCell ref="E57:E59"/>
    <mergeCell ref="A60:A62"/>
    <mergeCell ref="B60:B62"/>
    <mergeCell ref="C54:C56"/>
    <mergeCell ref="C60:C62"/>
    <mergeCell ref="C57:C59"/>
    <mergeCell ref="D60:D62"/>
    <mergeCell ref="E60:E62"/>
    <mergeCell ref="H60:H62"/>
    <mergeCell ref="H54:H56"/>
    <mergeCell ref="E39:E41"/>
    <mergeCell ref="H39:H41"/>
    <mergeCell ref="H45:H47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2026-03-31T10:15:15Z</dcterms:modified>
</cp:coreProperties>
</file>